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1840" windowHeight="5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8" i="1" l="1"/>
  <c r="F28" i="1"/>
  <c r="G28" i="1"/>
  <c r="H28" i="1"/>
  <c r="I28" i="1"/>
  <c r="J28" i="1"/>
  <c r="K28" i="1"/>
  <c r="L28" i="1"/>
  <c r="M28" i="1"/>
  <c r="N28" i="1"/>
  <c r="O28" i="1"/>
  <c r="D28" i="1"/>
  <c r="M26" i="1"/>
  <c r="N26" i="1"/>
  <c r="O26" i="1"/>
  <c r="L26" i="1"/>
  <c r="K26" i="1"/>
  <c r="O27" i="1" l="1"/>
  <c r="N27" i="1"/>
  <c r="M27" i="1"/>
  <c r="L27" i="1"/>
  <c r="K27" i="1"/>
  <c r="J26" i="1"/>
  <c r="J27" i="1" s="1"/>
  <c r="I26" i="1"/>
  <c r="I27" i="1" s="1"/>
  <c r="H26" i="1"/>
  <c r="H27" i="1" s="1"/>
  <c r="G26" i="1"/>
  <c r="F26" i="1"/>
  <c r="E26" i="1"/>
  <c r="D26" i="1"/>
  <c r="P24" i="1"/>
  <c r="O22" i="1"/>
  <c r="O23" i="1" s="1"/>
  <c r="N22" i="1"/>
  <c r="N23" i="1" s="1"/>
  <c r="M22" i="1"/>
  <c r="M23" i="1" s="1"/>
  <c r="L22" i="1"/>
  <c r="L23" i="1" s="1"/>
  <c r="K22" i="1"/>
  <c r="K23" i="1" s="1"/>
  <c r="J22" i="1"/>
  <c r="J23" i="1" s="1"/>
  <c r="I22" i="1"/>
  <c r="I23" i="1" s="1"/>
  <c r="H22" i="1"/>
  <c r="H23" i="1" s="1"/>
  <c r="G22" i="1"/>
  <c r="G23" i="1" s="1"/>
  <c r="F22" i="1"/>
  <c r="F23" i="1" s="1"/>
  <c r="E22" i="1"/>
  <c r="E23" i="1" s="1"/>
  <c r="D22" i="1"/>
  <c r="P20" i="1"/>
  <c r="O18" i="1"/>
  <c r="O19" i="1" s="1"/>
  <c r="N18" i="1"/>
  <c r="N19" i="1" s="1"/>
  <c r="M18" i="1"/>
  <c r="M19" i="1" s="1"/>
  <c r="L18" i="1"/>
  <c r="L19" i="1" s="1"/>
  <c r="K18" i="1"/>
  <c r="K19" i="1" s="1"/>
  <c r="J18" i="1"/>
  <c r="J19" i="1" s="1"/>
  <c r="I18" i="1"/>
  <c r="I19" i="1" s="1"/>
  <c r="H18" i="1"/>
  <c r="H19" i="1" s="1"/>
  <c r="G18" i="1"/>
  <c r="G19" i="1" s="1"/>
  <c r="F18" i="1"/>
  <c r="F19" i="1" s="1"/>
  <c r="E18" i="1"/>
  <c r="E19" i="1" s="1"/>
  <c r="D18" i="1"/>
  <c r="P16" i="1"/>
  <c r="E14" i="1"/>
  <c r="E15" i="1" s="1"/>
  <c r="F14" i="1"/>
  <c r="F15" i="1" s="1"/>
  <c r="G14" i="1"/>
  <c r="G15" i="1" s="1"/>
  <c r="H14" i="1"/>
  <c r="H15" i="1" s="1"/>
  <c r="I14" i="1"/>
  <c r="I15" i="1" s="1"/>
  <c r="J14" i="1"/>
  <c r="J15" i="1" s="1"/>
  <c r="K14" i="1"/>
  <c r="K15" i="1" s="1"/>
  <c r="L14" i="1"/>
  <c r="L15" i="1" s="1"/>
  <c r="M14" i="1"/>
  <c r="M15" i="1" s="1"/>
  <c r="N14" i="1"/>
  <c r="N15" i="1" s="1"/>
  <c r="O14" i="1"/>
  <c r="O15" i="1" s="1"/>
  <c r="D14" i="1"/>
  <c r="D15" i="1" s="1"/>
  <c r="P8" i="1"/>
  <c r="E10" i="1"/>
  <c r="F10" i="1"/>
  <c r="G10" i="1"/>
  <c r="H10" i="1"/>
  <c r="I10" i="1"/>
  <c r="J10" i="1"/>
  <c r="K10" i="1"/>
  <c r="L10" i="1"/>
  <c r="M10" i="1"/>
  <c r="N10" i="1"/>
  <c r="O10" i="1"/>
  <c r="E7" i="1"/>
  <c r="F7" i="1"/>
  <c r="G7" i="1"/>
  <c r="H7" i="1"/>
  <c r="I7" i="1"/>
  <c r="J7" i="1"/>
  <c r="K7" i="1"/>
  <c r="L7" i="1"/>
  <c r="M7" i="1"/>
  <c r="N7" i="1"/>
  <c r="O7" i="1"/>
  <c r="D7" i="1"/>
  <c r="P6" i="1"/>
  <c r="P5" i="1"/>
  <c r="O11" i="1" l="1"/>
  <c r="O30" i="1" s="1"/>
  <c r="O29" i="1"/>
  <c r="K11" i="1"/>
  <c r="K30" i="1" s="1"/>
  <c r="K29" i="1"/>
  <c r="G11" i="1"/>
  <c r="G29" i="1"/>
  <c r="N11" i="1"/>
  <c r="N30" i="1" s="1"/>
  <c r="N29" i="1"/>
  <c r="J11" i="1"/>
  <c r="J30" i="1" s="1"/>
  <c r="J29" i="1"/>
  <c r="F11" i="1"/>
  <c r="F30" i="1" s="1"/>
  <c r="F29" i="1"/>
  <c r="M11" i="1"/>
  <c r="M30" i="1" s="1"/>
  <c r="M29" i="1"/>
  <c r="I11" i="1"/>
  <c r="I30" i="1" s="1"/>
  <c r="I29" i="1"/>
  <c r="E11" i="1"/>
  <c r="E29" i="1"/>
  <c r="L11" i="1"/>
  <c r="L30" i="1" s="1"/>
  <c r="L29" i="1"/>
  <c r="H11" i="1"/>
  <c r="H30" i="1" s="1"/>
  <c r="H29" i="1"/>
  <c r="E27" i="1"/>
  <c r="F27" i="1"/>
  <c r="G27" i="1"/>
  <c r="P22" i="1"/>
  <c r="P18" i="1"/>
  <c r="P7" i="1"/>
  <c r="P26" i="1"/>
  <c r="D27" i="1"/>
  <c r="D23" i="1"/>
  <c r="P23" i="1" s="1"/>
  <c r="D19" i="1"/>
  <c r="P19" i="1" s="1"/>
  <c r="E30" i="1" l="1"/>
  <c r="G30" i="1"/>
  <c r="P27" i="1"/>
  <c r="P28" i="1"/>
  <c r="P14" i="1"/>
  <c r="P12" i="1"/>
  <c r="P15" i="1"/>
  <c r="D10" i="1"/>
  <c r="D29" i="1" s="1"/>
  <c r="P29" i="1" l="1"/>
  <c r="P10" i="1"/>
  <c r="D11" i="1"/>
  <c r="D30" i="1" s="1"/>
  <c r="P11" i="1" l="1"/>
  <c r="P30" i="1"/>
</calcChain>
</file>

<file path=xl/sharedStrings.xml><?xml version="1.0" encoding="utf-8"?>
<sst xmlns="http://schemas.openxmlformats.org/spreadsheetml/2006/main" count="42" uniqueCount="37">
  <si>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</si>
  <si>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</si>
  <si>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</si>
  <si>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</si>
  <si>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</si>
  <si>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</si>
  <si>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</si>
  <si>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</si>
  <si>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</si>
  <si>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</si>
  <si>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</si>
  <si>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</si>
  <si>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</si>
  <si>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</si>
  <si>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</si>
  <si>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</si>
  <si>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</si>
  <si>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t xml:space="preserve"> 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</si>
  <si>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</si>
  <si>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Отпуск электроэнергии в сеть за 2017 год, кВтч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</si>
  <si>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</si>
  <si>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</si>
  <si>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</si>
  <si>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</si>
  <si>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</si>
  <si>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</si>
  <si>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</si>
  <si>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</si>
  <si>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</si>
  <si>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</si>
  <si>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Объем потребления энергоресурсов (потери электрической энергии) до реализации энергосберегающих мероприятий, кВт*ч (базисные условия)</t>
  </si>
  <si>
    <t>Размер экономии энергоресурсов в натуральном выражении (снижение потерь электроэнергии) в 2019 г., кВт*ч</t>
  </si>
  <si>
    <t>Цена покупки энергоресурсов (электрической энергии в целях компенсации потерь), действующий на момент заключения договора, руб./кВт*ч без НДС</t>
  </si>
  <si>
    <t>Размер экономии энергоресурсов в натуральном выражении (снижение потерь электроэнергии) в 2020 г., кВт*ч</t>
  </si>
  <si>
    <t>Размер экономии энергоресурсов в натуральном выражении (снижение потерь электроэнергии) в 2021 г., кВт*ч</t>
  </si>
  <si>
    <t>Размер экономии энергоресурсов в натуральном выражении (снижение потерь электроэнергии) в 2022 г., кВт*ч</t>
  </si>
  <si>
    <t>Размер экономии энергоресурсов в натуральном выражении (снижение потерь электроэнергии) в 2023 г., кВт*ч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</si>
</sst>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0" fillId="0" borderId="0" xfId="0" applyNumberFormat="1" applyAlignment="1">
      <alignment wrapText="1"/>
    </xf>
    <xf numFmtId="3" fontId="2" fillId="0" borderId="1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/>
    </xf>
    <xf numFmtId="3" fontId="0" fillId="0" borderId="0" xfId="0" applyNumberFormat="1"/>
    <xf numFmtId="2" fontId="0" fillId="0" borderId="0" xfId="0" applyNumberFormat="1"/>
    <xf numFmtId="4" fontId="0" fillId="0" borderId="0" xfId="0" applyNumberFormat="1"/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5"/>
  <sheetViews>
    <sheetView tabSelected="1" zoomScale="90" zoomScaleNormal="90" workbookViewId="0">
      <selection activeCell="B32" sqref="B32:R36"/>
    </sheetView>
  </sheetViews>
  <sheetFormatPr defaultRowHeight="15" x14ac:dyDescent="0.25"/>
  <cols>
    <col min="2" max="2" width="5.5703125" customWidth="1"/>
    <col min="3" max="3" width="36.5703125" customWidth="1"/>
    <col min="4" max="13" width="11.5703125" customWidth="1"/>
    <col min="14" max="14" width="11.85546875" customWidth="1"/>
    <col min="15" max="15" width="12.85546875" customWidth="1"/>
    <col min="16" max="16" width="18.42578125" customWidth="1"/>
    <col min="17" max="17" width="10.85546875" bestFit="1" customWidth="1"/>
  </cols>
  <sheetData>
    <row r="2" spans="2:20" ht="20.25" customHeight="1" x14ac:dyDescent="0.25">
      <c r="C2" s="29" t="s">
        <v>16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2:20" ht="21.75" customHeight="1" x14ac:dyDescent="0.2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2:20" x14ac:dyDescent="0.25"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11</v>
      </c>
      <c r="P4" s="1" t="s">
        <v>12</v>
      </c>
    </row>
    <row r="5" spans="2:20" s="11" customFormat="1" ht="36.75" customHeight="1" x14ac:dyDescent="0.25">
      <c r="B5" s="21">
        <v>1</v>
      </c>
      <c r="C5" s="22" t="s">
        <v>19</v>
      </c>
      <c r="D5" s="23">
        <v>20785671</v>
      </c>
      <c r="E5" s="23">
        <v>19016372</v>
      </c>
      <c r="F5" s="23">
        <v>19161893</v>
      </c>
      <c r="G5" s="23">
        <v>17967218</v>
      </c>
      <c r="H5" s="23">
        <v>16534146</v>
      </c>
      <c r="I5" s="23">
        <v>16005488</v>
      </c>
      <c r="J5" s="23">
        <v>10967777</v>
      </c>
      <c r="K5" s="23">
        <v>11621673</v>
      </c>
      <c r="L5" s="23">
        <v>11081136</v>
      </c>
      <c r="M5" s="23">
        <v>14097930</v>
      </c>
      <c r="N5" s="23">
        <v>16902516</v>
      </c>
      <c r="O5" s="23">
        <v>19426645</v>
      </c>
      <c r="P5" s="23">
        <f>SUM(D5:O5)</f>
        <v>193568465</v>
      </c>
    </row>
    <row r="6" spans="2:20" ht="57.75" customHeight="1" x14ac:dyDescent="0.25">
      <c r="B6" s="1">
        <v>2</v>
      </c>
      <c r="C6" s="3" t="s">
        <v>30</v>
      </c>
      <c r="D6" s="12">
        <v>11309760</v>
      </c>
      <c r="E6" s="12">
        <v>8906986</v>
      </c>
      <c r="F6" s="12">
        <v>8378904</v>
      </c>
      <c r="G6" s="12">
        <v>7322739</v>
      </c>
      <c r="H6" s="12">
        <v>5404041</v>
      </c>
      <c r="I6" s="12">
        <v>3740582</v>
      </c>
      <c r="J6" s="12">
        <v>5632877</v>
      </c>
      <c r="K6" s="12">
        <v>5562466</v>
      </c>
      <c r="L6" s="12">
        <v>7648391</v>
      </c>
      <c r="M6" s="12">
        <v>10456028</v>
      </c>
      <c r="N6" s="12">
        <v>10491232</v>
      </c>
      <c r="O6" s="12">
        <v>10535240</v>
      </c>
      <c r="P6" s="12">
        <f>SUM(D6:O6)</f>
        <v>95389246</v>
      </c>
    </row>
    <row r="7" spans="2:20" ht="21.75" customHeight="1" x14ac:dyDescent="0.25">
      <c r="B7" s="15">
        <v>3</v>
      </c>
      <c r="C7" s="16" t="s">
        <v>18</v>
      </c>
      <c r="D7" s="20">
        <f>D6/D5</f>
        <v>0.54411329805037323</v>
      </c>
      <c r="E7" s="20">
        <f t="shared" ref="E7:O7" si="0">E6/E5</f>
        <v>0.46838513676530941</v>
      </c>
      <c r="F7" s="20">
        <f t="shared" si="0"/>
        <v>0.43726911532174823</v>
      </c>
      <c r="G7" s="20">
        <f t="shared" si="0"/>
        <v>0.40756109265218465</v>
      </c>
      <c r="H7" s="20">
        <f t="shared" si="0"/>
        <v>0.3268412532464634</v>
      </c>
      <c r="I7" s="20">
        <f t="shared" si="0"/>
        <v>0.23370621376867734</v>
      </c>
      <c r="J7" s="20">
        <f t="shared" si="0"/>
        <v>0.5135842021587419</v>
      </c>
      <c r="K7" s="20">
        <f t="shared" si="0"/>
        <v>0.47862867936483844</v>
      </c>
      <c r="L7" s="20">
        <f t="shared" si="0"/>
        <v>0.69021723043557992</v>
      </c>
      <c r="M7" s="20">
        <f t="shared" si="0"/>
        <v>0.74167115314092213</v>
      </c>
      <c r="N7" s="20">
        <f t="shared" si="0"/>
        <v>0.62069055281474073</v>
      </c>
      <c r="O7" s="20">
        <f t="shared" si="0"/>
        <v>0.542308772307313</v>
      </c>
      <c r="P7" s="20">
        <f>P6/P5</f>
        <v>0.49279331734123116</v>
      </c>
    </row>
    <row r="8" spans="2:20" ht="46.5" customHeight="1" x14ac:dyDescent="0.25">
      <c r="B8" s="1">
        <v>4</v>
      </c>
      <c r="C8" s="3" t="s">
        <v>31</v>
      </c>
      <c r="D8" s="13">
        <v>5747205</v>
      </c>
      <c r="E8" s="13">
        <v>4096487</v>
      </c>
      <c r="F8" s="13">
        <v>4408469</v>
      </c>
      <c r="G8" s="13">
        <v>2415826</v>
      </c>
      <c r="H8" s="13">
        <v>1533378</v>
      </c>
      <c r="I8" s="13">
        <v>983465</v>
      </c>
      <c r="J8" s="13">
        <v>692261</v>
      </c>
      <c r="K8" s="13">
        <v>1180612</v>
      </c>
      <c r="L8" s="13">
        <v>1422639</v>
      </c>
      <c r="M8" s="13">
        <v>2341199</v>
      </c>
      <c r="N8" s="13">
        <v>4209152</v>
      </c>
      <c r="O8" s="13">
        <v>3875946</v>
      </c>
      <c r="P8" s="12">
        <f>SUM(D8:O8)</f>
        <v>32906639</v>
      </c>
    </row>
    <row r="9" spans="2:20" ht="65.25" customHeight="1" x14ac:dyDescent="0.25">
      <c r="B9" s="15">
        <v>5</v>
      </c>
      <c r="C9" s="16" t="s">
        <v>32</v>
      </c>
      <c r="D9" s="4">
        <v>2.7699199999999999</v>
      </c>
      <c r="E9" s="4">
        <v>2.7699199999999999</v>
      </c>
      <c r="F9" s="4">
        <v>2.7699199999999999</v>
      </c>
      <c r="G9" s="4">
        <v>2.7699199999999999</v>
      </c>
      <c r="H9" s="4">
        <v>2.7699199999999999</v>
      </c>
      <c r="I9" s="4">
        <v>2.7699199999999999</v>
      </c>
      <c r="J9" s="4">
        <v>2.7699199999999999</v>
      </c>
      <c r="K9" s="4">
        <v>2.7699199999999999</v>
      </c>
      <c r="L9" s="4">
        <v>2.7699199999999999</v>
      </c>
      <c r="M9" s="4">
        <v>2.7699199999999999</v>
      </c>
      <c r="N9" s="4">
        <v>2.7699199999999999</v>
      </c>
      <c r="O9" s="4">
        <v>2.7699199999999999</v>
      </c>
      <c r="P9" s="4">
        <v>2.7699199999999999</v>
      </c>
      <c r="S9" t="s">
        <v>17</v>
      </c>
    </row>
    <row r="10" spans="2:20" ht="40.5" customHeight="1" x14ac:dyDescent="0.25">
      <c r="B10" s="1">
        <v>6</v>
      </c>
      <c r="C10" s="3" t="s">
        <v>20</v>
      </c>
      <c r="D10" s="12">
        <f>D8*D9</f>
        <v>15919298.0736</v>
      </c>
      <c r="E10" s="12">
        <f t="shared" ref="E10:O10" si="1">E8*E9</f>
        <v>11346941.27104</v>
      </c>
      <c r="F10" s="12">
        <f t="shared" si="1"/>
        <v>12211106.45248</v>
      </c>
      <c r="G10" s="12">
        <f t="shared" si="1"/>
        <v>6691644.75392</v>
      </c>
      <c r="H10" s="12">
        <f t="shared" si="1"/>
        <v>4247334.3897599997</v>
      </c>
      <c r="I10" s="12">
        <f t="shared" si="1"/>
        <v>2724119.3728</v>
      </c>
      <c r="J10" s="12">
        <f t="shared" si="1"/>
        <v>1917507.5891199999</v>
      </c>
      <c r="K10" s="12">
        <f t="shared" si="1"/>
        <v>3270200.79104</v>
      </c>
      <c r="L10" s="12">
        <f t="shared" si="1"/>
        <v>3940596.2188800001</v>
      </c>
      <c r="M10" s="12">
        <f t="shared" si="1"/>
        <v>6484933.93408</v>
      </c>
      <c r="N10" s="12">
        <f t="shared" si="1"/>
        <v>11659014.307839999</v>
      </c>
      <c r="O10" s="12">
        <f t="shared" si="1"/>
        <v>10736060.344319999</v>
      </c>
      <c r="P10" s="12">
        <f>SUM(D10:O10)</f>
        <v>91148757.498880014</v>
      </c>
    </row>
    <row r="11" spans="2:20" ht="41.25" customHeight="1" x14ac:dyDescent="0.25">
      <c r="B11" s="5">
        <v>7</v>
      </c>
      <c r="C11" s="6" t="s">
        <v>21</v>
      </c>
      <c r="D11" s="14">
        <f>D10*0.9</f>
        <v>14327368.266240001</v>
      </c>
      <c r="E11" s="14">
        <f t="shared" ref="E11:O11" si="2">E10*0.9</f>
        <v>10212247.143936001</v>
      </c>
      <c r="F11" s="14">
        <f t="shared" si="2"/>
        <v>10989995.807232</v>
      </c>
      <c r="G11" s="14">
        <f t="shared" si="2"/>
        <v>6022480.2785280002</v>
      </c>
      <c r="H11" s="14">
        <f t="shared" si="2"/>
        <v>3822600.9507839996</v>
      </c>
      <c r="I11" s="14">
        <f t="shared" si="2"/>
        <v>2451707.4355200003</v>
      </c>
      <c r="J11" s="14">
        <f t="shared" si="2"/>
        <v>1725756.830208</v>
      </c>
      <c r="K11" s="14">
        <f t="shared" si="2"/>
        <v>2943180.7119360003</v>
      </c>
      <c r="L11" s="14">
        <f t="shared" si="2"/>
        <v>3546536.596992</v>
      </c>
      <c r="M11" s="14">
        <f t="shared" si="2"/>
        <v>5836440.5406720005</v>
      </c>
      <c r="N11" s="14">
        <f t="shared" si="2"/>
        <v>10493112.877055999</v>
      </c>
      <c r="O11" s="14">
        <f t="shared" si="2"/>
        <v>9662454.3098879997</v>
      </c>
      <c r="P11" s="14">
        <f>SUM(D11:O11)</f>
        <v>82033881.748992011</v>
      </c>
    </row>
    <row r="12" spans="2:20" ht="42" customHeight="1" x14ac:dyDescent="0.25">
      <c r="B12" s="1">
        <v>8</v>
      </c>
      <c r="C12" s="3" t="s">
        <v>33</v>
      </c>
      <c r="D12" s="12">
        <v>13416501</v>
      </c>
      <c r="E12" s="12">
        <v>9563001</v>
      </c>
      <c r="F12" s="12">
        <v>10291304</v>
      </c>
      <c r="G12" s="12">
        <v>5639598</v>
      </c>
      <c r="H12" s="12">
        <v>3579578</v>
      </c>
      <c r="I12" s="12">
        <v>2295837</v>
      </c>
      <c r="J12" s="12">
        <v>1616041</v>
      </c>
      <c r="K12" s="12">
        <v>2756067</v>
      </c>
      <c r="L12" s="12">
        <v>3321063</v>
      </c>
      <c r="M12" s="12">
        <v>5465386</v>
      </c>
      <c r="N12" s="12">
        <v>9826009</v>
      </c>
      <c r="O12" s="12">
        <v>9048161</v>
      </c>
      <c r="P12" s="12">
        <f>SUM(D12:O12)</f>
        <v>76818546</v>
      </c>
    </row>
    <row r="13" spans="2:20" ht="63.75" x14ac:dyDescent="0.25">
      <c r="B13" s="1">
        <v>9</v>
      </c>
      <c r="C13" s="3" t="s">
        <v>32</v>
      </c>
      <c r="D13" s="2">
        <v>2.8782199999999998</v>
      </c>
      <c r="E13" s="2">
        <v>2.8782199999999998</v>
      </c>
      <c r="F13" s="2">
        <v>2.8782199999999998</v>
      </c>
      <c r="G13" s="2">
        <v>2.8782199999999998</v>
      </c>
      <c r="H13" s="2">
        <v>2.8782199999999998</v>
      </c>
      <c r="I13" s="2">
        <v>2.8782199999999998</v>
      </c>
      <c r="J13" s="2">
        <v>2.8782199999999998</v>
      </c>
      <c r="K13" s="2">
        <v>2.8782199999999998</v>
      </c>
      <c r="L13" s="2">
        <v>2.8782199999999998</v>
      </c>
      <c r="M13" s="2">
        <v>2.8782199999999998</v>
      </c>
      <c r="N13" s="2">
        <v>2.8782199999999998</v>
      </c>
      <c r="O13" s="2">
        <v>2.8782199999999998</v>
      </c>
      <c r="P13" s="2">
        <v>2.8782199999999998</v>
      </c>
      <c r="T13" t="s">
        <v>17</v>
      </c>
    </row>
    <row r="14" spans="2:20" ht="41.25" customHeight="1" x14ac:dyDescent="0.25">
      <c r="B14" s="1">
        <v>10</v>
      </c>
      <c r="C14" s="3" t="s">
        <v>22</v>
      </c>
      <c r="D14" s="12">
        <f>D12*D13</f>
        <v>38615641.508219995</v>
      </c>
      <c r="E14" s="12">
        <f t="shared" ref="E14:O14" si="3">E12*E13</f>
        <v>27524420.738219999</v>
      </c>
      <c r="F14" s="12">
        <f t="shared" si="3"/>
        <v>29620636.998879999</v>
      </c>
      <c r="G14" s="12">
        <f t="shared" si="3"/>
        <v>16232003.755559999</v>
      </c>
      <c r="H14" s="12">
        <f t="shared" si="3"/>
        <v>10302812.99116</v>
      </c>
      <c r="I14" s="12">
        <f t="shared" si="3"/>
        <v>6607923.9701399999</v>
      </c>
      <c r="J14" s="12">
        <f t="shared" si="3"/>
        <v>4651321.5270199999</v>
      </c>
      <c r="K14" s="12">
        <f t="shared" si="3"/>
        <v>7932567.1607399993</v>
      </c>
      <c r="L14" s="12">
        <f t="shared" si="3"/>
        <v>9558749.9478599988</v>
      </c>
      <c r="M14" s="12">
        <f t="shared" si="3"/>
        <v>15730583.292919999</v>
      </c>
      <c r="N14" s="12">
        <f t="shared" si="3"/>
        <v>28281415.623979997</v>
      </c>
      <c r="O14" s="12">
        <f t="shared" si="3"/>
        <v>26042597.953419998</v>
      </c>
      <c r="P14" s="12">
        <f>SUM(D14:O14)</f>
        <v>221100675.46811998</v>
      </c>
    </row>
    <row r="15" spans="2:20" ht="39.75" customHeight="1" x14ac:dyDescent="0.25">
      <c r="B15" s="5">
        <v>11</v>
      </c>
      <c r="C15" s="6" t="s">
        <v>23</v>
      </c>
      <c r="D15" s="14">
        <f>D14*0.9</f>
        <v>34754077.357397996</v>
      </c>
      <c r="E15" s="14">
        <f t="shared" ref="E15:O15" si="4">E14*0.9</f>
        <v>24771978.664398</v>
      </c>
      <c r="F15" s="14">
        <f t="shared" si="4"/>
        <v>26658573.298992001</v>
      </c>
      <c r="G15" s="14">
        <f t="shared" si="4"/>
        <v>14608803.380004</v>
      </c>
      <c r="H15" s="14">
        <f t="shared" si="4"/>
        <v>9272531.6920439992</v>
      </c>
      <c r="I15" s="14">
        <f t="shared" si="4"/>
        <v>5947131.5731260004</v>
      </c>
      <c r="J15" s="14">
        <f t="shared" si="4"/>
        <v>4186189.3743179999</v>
      </c>
      <c r="K15" s="14">
        <f t="shared" si="4"/>
        <v>7139310.4446659992</v>
      </c>
      <c r="L15" s="14">
        <f t="shared" si="4"/>
        <v>8602874.9530739989</v>
      </c>
      <c r="M15" s="14">
        <f t="shared" si="4"/>
        <v>14157524.963628</v>
      </c>
      <c r="N15" s="14">
        <f t="shared" si="4"/>
        <v>25453274.061581999</v>
      </c>
      <c r="O15" s="14">
        <f t="shared" si="4"/>
        <v>23438338.158078</v>
      </c>
      <c r="P15" s="14">
        <f>SUM(D15:O15)</f>
        <v>198990607.92130798</v>
      </c>
    </row>
    <row r="16" spans="2:20" ht="38.25" x14ac:dyDescent="0.25">
      <c r="B16" s="1">
        <v>12</v>
      </c>
      <c r="C16" s="3" t="s">
        <v>34</v>
      </c>
      <c r="D16" s="12">
        <v>13416501</v>
      </c>
      <c r="E16" s="12">
        <v>9563001</v>
      </c>
      <c r="F16" s="12">
        <v>10291304</v>
      </c>
      <c r="G16" s="12">
        <v>5639598</v>
      </c>
      <c r="H16" s="12">
        <v>3579578</v>
      </c>
      <c r="I16" s="12">
        <v>2295837</v>
      </c>
      <c r="J16" s="12">
        <v>1616041</v>
      </c>
      <c r="K16" s="12">
        <v>2756067</v>
      </c>
      <c r="L16" s="12">
        <v>3321063</v>
      </c>
      <c r="M16" s="12">
        <v>5465386</v>
      </c>
      <c r="N16" s="12">
        <v>9826009</v>
      </c>
      <c r="O16" s="12">
        <v>9048161</v>
      </c>
      <c r="P16" s="12">
        <f>SUM(D16:O16)</f>
        <v>76818546</v>
      </c>
    </row>
    <row r="17" spans="2:18" ht="63.75" x14ac:dyDescent="0.25">
      <c r="B17" s="1">
        <v>13</v>
      </c>
      <c r="C17" s="3" t="s">
        <v>32</v>
      </c>
      <c r="D17" s="2">
        <v>2.9934599999999998</v>
      </c>
      <c r="E17" s="2">
        <v>2.9934599999999998</v>
      </c>
      <c r="F17" s="2">
        <v>2.9934599999999998</v>
      </c>
      <c r="G17" s="2">
        <v>2.9934599999999998</v>
      </c>
      <c r="H17" s="2">
        <v>2.9934599999999998</v>
      </c>
      <c r="I17" s="2">
        <v>2.9934599999999998</v>
      </c>
      <c r="J17" s="2">
        <v>2.9934599999999998</v>
      </c>
      <c r="K17" s="2">
        <v>2.9934599999999998</v>
      </c>
      <c r="L17" s="2">
        <v>2.9934599999999998</v>
      </c>
      <c r="M17" s="2">
        <v>2.9934599999999998</v>
      </c>
      <c r="N17" s="2">
        <v>2.9934599999999998</v>
      </c>
      <c r="O17" s="2">
        <v>2.9934599999999998</v>
      </c>
      <c r="P17" s="2">
        <v>2.9934599999999998</v>
      </c>
    </row>
    <row r="18" spans="2:18" ht="38.25" x14ac:dyDescent="0.25">
      <c r="B18" s="1">
        <v>14</v>
      </c>
      <c r="C18" s="3" t="s">
        <v>24</v>
      </c>
      <c r="D18" s="12">
        <f>D16*D17</f>
        <v>40161759.083459996</v>
      </c>
      <c r="E18" s="12">
        <f t="shared" ref="E18" si="5">E16*E17</f>
        <v>28626460.973459996</v>
      </c>
      <c r="F18" s="12">
        <f t="shared" ref="F18" si="6">F16*F17</f>
        <v>30806606.871839996</v>
      </c>
      <c r="G18" s="12">
        <f t="shared" ref="G18" si="7">G16*G17</f>
        <v>16881911.02908</v>
      </c>
      <c r="H18" s="12">
        <f t="shared" ref="H18" si="8">H16*H17</f>
        <v>10715323.55988</v>
      </c>
      <c r="I18" s="12">
        <f t="shared" ref="I18" si="9">I16*I17</f>
        <v>6872496.2260199999</v>
      </c>
      <c r="J18" s="12">
        <f t="shared" ref="J18" si="10">J16*J17</f>
        <v>4837554.09186</v>
      </c>
      <c r="K18" s="12">
        <f t="shared" ref="K18" si="11">K16*K17</f>
        <v>8250176.3218199993</v>
      </c>
      <c r="L18" s="12">
        <f t="shared" ref="L18" si="12">L16*L17</f>
        <v>9941469.2479799986</v>
      </c>
      <c r="M18" s="12">
        <f t="shared" ref="M18" si="13">M16*M17</f>
        <v>16360414.375559999</v>
      </c>
      <c r="N18" s="12">
        <f t="shared" ref="N18" si="14">N16*N17</f>
        <v>29413764.901139997</v>
      </c>
      <c r="O18" s="12">
        <f t="shared" ref="O18" si="15">O16*O17</f>
        <v>27085308.027059998</v>
      </c>
      <c r="P18" s="12">
        <f>SUM(D18:O18)</f>
        <v>229953244.70915997</v>
      </c>
    </row>
    <row r="19" spans="2:18" ht="38.25" x14ac:dyDescent="0.25">
      <c r="B19" s="5">
        <v>15</v>
      </c>
      <c r="C19" s="6" t="s">
        <v>25</v>
      </c>
      <c r="D19" s="14">
        <f>D18*0.9</f>
        <v>36145583.175113998</v>
      </c>
      <c r="E19" s="14">
        <f t="shared" ref="E19" si="16">E18*0.9</f>
        <v>25763814.876113996</v>
      </c>
      <c r="F19" s="14">
        <f t="shared" ref="F19" si="17">F18*0.9</f>
        <v>27725946.184655998</v>
      </c>
      <c r="G19" s="14">
        <f t="shared" ref="G19" si="18">G18*0.9</f>
        <v>15193719.926171999</v>
      </c>
      <c r="H19" s="14">
        <f t="shared" ref="H19" si="19">H18*0.9</f>
        <v>9643791.203892</v>
      </c>
      <c r="I19" s="14">
        <f t="shared" ref="I19" si="20">I18*0.9</f>
        <v>6185246.603418</v>
      </c>
      <c r="J19" s="14">
        <f t="shared" ref="J19" si="21">J18*0.9</f>
        <v>4353798.682674</v>
      </c>
      <c r="K19" s="14">
        <f t="shared" ref="K19" si="22">K18*0.9</f>
        <v>7425158.6896379991</v>
      </c>
      <c r="L19" s="14">
        <f t="shared" ref="L19" si="23">L18*0.9</f>
        <v>8947322.3231819998</v>
      </c>
      <c r="M19" s="14">
        <f t="shared" ref="M19" si="24">M18*0.9</f>
        <v>14724372.938003998</v>
      </c>
      <c r="N19" s="14">
        <f t="shared" ref="N19" si="25">N18*0.9</f>
        <v>26472388.411025997</v>
      </c>
      <c r="O19" s="14">
        <f t="shared" ref="O19" si="26">O18*0.9</f>
        <v>24376777.224353999</v>
      </c>
      <c r="P19" s="14">
        <f>SUM(D19:O19)</f>
        <v>206957920.23824397</v>
      </c>
    </row>
    <row r="20" spans="2:18" ht="38.25" x14ac:dyDescent="0.25">
      <c r="B20" s="1">
        <v>16</v>
      </c>
      <c r="C20" s="3" t="s">
        <v>35</v>
      </c>
      <c r="D20" s="12">
        <v>13416501</v>
      </c>
      <c r="E20" s="12">
        <v>9563001</v>
      </c>
      <c r="F20" s="12">
        <v>10291304</v>
      </c>
      <c r="G20" s="12">
        <v>5639598</v>
      </c>
      <c r="H20" s="12">
        <v>3579578</v>
      </c>
      <c r="I20" s="12">
        <v>2295837</v>
      </c>
      <c r="J20" s="12">
        <v>1616041</v>
      </c>
      <c r="K20" s="12">
        <v>2756067</v>
      </c>
      <c r="L20" s="12">
        <v>3321063</v>
      </c>
      <c r="M20" s="12">
        <v>5465386</v>
      </c>
      <c r="N20" s="12">
        <v>9826009</v>
      </c>
      <c r="O20" s="12">
        <v>9048161</v>
      </c>
      <c r="P20" s="12">
        <f>SUM(D20:O20)</f>
        <v>76818546</v>
      </c>
    </row>
    <row r="21" spans="2:18" ht="63.75" x14ac:dyDescent="0.25">
      <c r="B21" s="1">
        <v>17</v>
      </c>
      <c r="C21" s="3" t="s">
        <v>32</v>
      </c>
      <c r="D21" s="2">
        <v>3.1159300000000001</v>
      </c>
      <c r="E21" s="2">
        <v>3.1159300000000001</v>
      </c>
      <c r="F21" s="2">
        <v>3.1159300000000001</v>
      </c>
      <c r="G21" s="2">
        <v>3.1159300000000001</v>
      </c>
      <c r="H21" s="2">
        <v>3.1159300000000001</v>
      </c>
      <c r="I21" s="2">
        <v>3.1159300000000001</v>
      </c>
      <c r="J21" s="2">
        <v>3.1159300000000001</v>
      </c>
      <c r="K21" s="2">
        <v>3.1159300000000001</v>
      </c>
      <c r="L21" s="2">
        <v>3.1159300000000001</v>
      </c>
      <c r="M21" s="2">
        <v>3.1159300000000001</v>
      </c>
      <c r="N21" s="2">
        <v>3.1159300000000001</v>
      </c>
      <c r="O21" s="2">
        <v>3.1159300000000001</v>
      </c>
      <c r="P21" s="2">
        <v>3.1159300000000001</v>
      </c>
      <c r="Q21" s="24"/>
    </row>
    <row r="22" spans="2:18" ht="38.25" x14ac:dyDescent="0.25">
      <c r="B22" s="1">
        <v>18</v>
      </c>
      <c r="C22" s="3" t="s">
        <v>26</v>
      </c>
      <c r="D22" s="12">
        <f>D20*D21</f>
        <v>41804877.960930005</v>
      </c>
      <c r="E22" s="12">
        <f t="shared" ref="E22" si="27">E20*E21</f>
        <v>29797641.705930002</v>
      </c>
      <c r="F22" s="12">
        <f t="shared" ref="F22" si="28">F20*F21</f>
        <v>32066982.872719999</v>
      </c>
      <c r="G22" s="12">
        <f t="shared" ref="G22" si="29">G20*G21</f>
        <v>17572592.596140001</v>
      </c>
      <c r="H22" s="12">
        <f t="shared" ref="H22" si="30">H20*H21</f>
        <v>11153714.477539999</v>
      </c>
      <c r="I22" s="12">
        <f t="shared" ref="I22" si="31">I20*I21</f>
        <v>7153667.3834100002</v>
      </c>
      <c r="J22" s="12">
        <f t="shared" ref="J22" si="32">J20*J21</f>
        <v>5035470.63313</v>
      </c>
      <c r="K22" s="12">
        <f t="shared" ref="K22" si="33">K20*K21</f>
        <v>8587711.847310001</v>
      </c>
      <c r="L22" s="12">
        <f t="shared" ref="L22" si="34">L20*L21</f>
        <v>10348199.833590001</v>
      </c>
      <c r="M22" s="12">
        <f t="shared" ref="M22" si="35">M20*M21</f>
        <v>17029760.19898</v>
      </c>
      <c r="N22" s="12">
        <f t="shared" ref="N22" si="36">N20*N21</f>
        <v>30617156.223370001</v>
      </c>
      <c r="O22" s="12">
        <f t="shared" ref="O22" si="37">O20*O21</f>
        <v>28193436.304730002</v>
      </c>
      <c r="P22" s="12">
        <f>SUM(D22:O22)</f>
        <v>239361212.03778005</v>
      </c>
      <c r="Q22" s="25"/>
    </row>
    <row r="23" spans="2:18" ht="38.25" x14ac:dyDescent="0.25">
      <c r="B23" s="5">
        <v>19</v>
      </c>
      <c r="C23" s="6" t="s">
        <v>27</v>
      </c>
      <c r="D23" s="14">
        <f>D22*0.9</f>
        <v>37624390.164837003</v>
      </c>
      <c r="E23" s="14">
        <f t="shared" ref="E23" si="38">E22*0.9</f>
        <v>26817877.535337001</v>
      </c>
      <c r="F23" s="14">
        <f t="shared" ref="F23" si="39">F22*0.9</f>
        <v>28860284.585448001</v>
      </c>
      <c r="G23" s="14">
        <f t="shared" ref="G23" si="40">G22*0.9</f>
        <v>15815333.336526001</v>
      </c>
      <c r="H23" s="14">
        <f t="shared" ref="H23" si="41">H22*0.9</f>
        <v>10038343.029786</v>
      </c>
      <c r="I23" s="14">
        <f t="shared" ref="I23" si="42">I22*0.9</f>
        <v>6438300.6450690003</v>
      </c>
      <c r="J23" s="14">
        <f t="shared" ref="J23" si="43">J22*0.9</f>
        <v>4531923.5698170001</v>
      </c>
      <c r="K23" s="14">
        <f t="shared" ref="K23" si="44">K22*0.9</f>
        <v>7728940.6625790009</v>
      </c>
      <c r="L23" s="14">
        <f t="shared" ref="L23" si="45">L22*0.9</f>
        <v>9313379.8502310012</v>
      </c>
      <c r="M23" s="14">
        <f t="shared" ref="M23" si="46">M22*0.9</f>
        <v>15326784.179082001</v>
      </c>
      <c r="N23" s="14">
        <f t="shared" ref="N23" si="47">N22*0.9</f>
        <v>27555440.601033002</v>
      </c>
      <c r="O23" s="14">
        <f t="shared" ref="O23" si="48">O22*0.9</f>
        <v>25374092.674257003</v>
      </c>
      <c r="P23" s="14">
        <f>SUM(D23:O23)</f>
        <v>215425090.83400205</v>
      </c>
    </row>
    <row r="24" spans="2:18" ht="38.25" x14ac:dyDescent="0.25">
      <c r="B24" s="1">
        <v>20</v>
      </c>
      <c r="C24" s="3" t="s">
        <v>36</v>
      </c>
      <c r="D24" s="12">
        <v>13416501</v>
      </c>
      <c r="E24" s="12">
        <v>9563001</v>
      </c>
      <c r="F24" s="12">
        <v>10291304</v>
      </c>
      <c r="G24" s="12">
        <v>5639598</v>
      </c>
      <c r="H24" s="12">
        <v>3579578</v>
      </c>
      <c r="I24" s="12">
        <v>2295837</v>
      </c>
      <c r="J24" s="12">
        <v>1616041</v>
      </c>
      <c r="K24" s="12">
        <v>2756067</v>
      </c>
      <c r="L24" s="12">
        <v>1530550</v>
      </c>
      <c r="M24" s="12">
        <v>0</v>
      </c>
      <c r="N24" s="12">
        <v>0</v>
      </c>
      <c r="O24" s="12">
        <v>0</v>
      </c>
      <c r="P24" s="12">
        <f>SUM(D24:O24)</f>
        <v>50688477</v>
      </c>
    </row>
    <row r="25" spans="2:18" ht="63.75" x14ac:dyDescent="0.25">
      <c r="B25" s="1">
        <v>21</v>
      </c>
      <c r="C25" s="3" t="s">
        <v>32</v>
      </c>
      <c r="D25" s="2">
        <v>3.2382300000000002</v>
      </c>
      <c r="E25" s="2">
        <v>3.2382300000000002</v>
      </c>
      <c r="F25" s="2">
        <v>3.2382300000000002</v>
      </c>
      <c r="G25" s="2">
        <v>3.2382300000000002</v>
      </c>
      <c r="H25" s="2">
        <v>3.2382300000000002</v>
      </c>
      <c r="I25" s="2">
        <v>3.2382300000000002</v>
      </c>
      <c r="J25" s="2">
        <v>3.2382300000000002</v>
      </c>
      <c r="K25" s="2">
        <v>3.2382300000000002</v>
      </c>
      <c r="L25" s="2">
        <v>3.2382300000000002</v>
      </c>
      <c r="M25" s="2">
        <v>3.2382300000000002</v>
      </c>
      <c r="N25" s="2">
        <v>3.2382300000000002</v>
      </c>
      <c r="O25" s="2">
        <v>3.2382300000000002</v>
      </c>
      <c r="P25" s="2">
        <v>3.2382300000000002</v>
      </c>
    </row>
    <row r="26" spans="2:18" ht="38.25" x14ac:dyDescent="0.25">
      <c r="B26" s="1">
        <v>22</v>
      </c>
      <c r="C26" s="3" t="s">
        <v>28</v>
      </c>
      <c r="D26" s="12">
        <f>D24*D25</f>
        <v>43445716.033229999</v>
      </c>
      <c r="E26" s="12">
        <f t="shared" ref="E26" si="49">E24*E25</f>
        <v>30967196.728230003</v>
      </c>
      <c r="F26" s="12">
        <f t="shared" ref="F26" si="50">F24*F25</f>
        <v>33325609.351920001</v>
      </c>
      <c r="G26" s="12">
        <f t="shared" ref="G26" si="51">G24*G25</f>
        <v>18262315.431540001</v>
      </c>
      <c r="H26" s="12">
        <f t="shared" ref="H26" si="52">H24*H25</f>
        <v>11591496.866940001</v>
      </c>
      <c r="I26" s="12">
        <f t="shared" ref="I26" si="53">I24*I25</f>
        <v>7434448.2485100003</v>
      </c>
      <c r="J26" s="12">
        <f t="shared" ref="J26" si="54">J24*J25</f>
        <v>5233112.4474300006</v>
      </c>
      <c r="K26" s="12">
        <f t="shared" ref="K26" si="55">K24*K25</f>
        <v>8924778.8414099999</v>
      </c>
      <c r="L26" s="12">
        <f t="shared" ref="L26" si="56">L24*L25</f>
        <v>4956272.9265000001</v>
      </c>
      <c r="M26" s="12">
        <f t="shared" ref="M26" si="57">M24*M25</f>
        <v>0</v>
      </c>
      <c r="N26" s="12">
        <f t="shared" ref="N26" si="58">N24*N25</f>
        <v>0</v>
      </c>
      <c r="O26" s="12">
        <f t="shared" ref="O26" si="59">O24*O25</f>
        <v>0</v>
      </c>
      <c r="P26" s="12">
        <f>SUM(D26:O26)</f>
        <v>164140946.87571004</v>
      </c>
    </row>
    <row r="27" spans="2:18" ht="38.25" x14ac:dyDescent="0.25">
      <c r="B27" s="5">
        <v>23</v>
      </c>
      <c r="C27" s="6" t="s">
        <v>29</v>
      </c>
      <c r="D27" s="14">
        <f>D26*0.9</f>
        <v>39101144.429907002</v>
      </c>
      <c r="E27" s="14">
        <f t="shared" ref="E27" si="60">E26*0.9</f>
        <v>27870477.055407003</v>
      </c>
      <c r="F27" s="14">
        <f t="shared" ref="F27" si="61">F26*0.9</f>
        <v>29993048.416728001</v>
      </c>
      <c r="G27" s="14">
        <f t="shared" ref="G27:O27" si="62">G26*0.9</f>
        <v>16436083.888386002</v>
      </c>
      <c r="H27" s="14">
        <f t="shared" si="62"/>
        <v>10432347.180246001</v>
      </c>
      <c r="I27" s="14">
        <f t="shared" si="62"/>
        <v>6691003.4236590005</v>
      </c>
      <c r="J27" s="14">
        <f t="shared" si="62"/>
        <v>4709801.2026870009</v>
      </c>
      <c r="K27" s="14">
        <f t="shared" si="62"/>
        <v>8032300.9572689999</v>
      </c>
      <c r="L27" s="14">
        <f t="shared" si="62"/>
        <v>4460645.6338499999</v>
      </c>
      <c r="M27" s="14">
        <f t="shared" si="62"/>
        <v>0</v>
      </c>
      <c r="N27" s="14">
        <f t="shared" si="62"/>
        <v>0</v>
      </c>
      <c r="O27" s="14">
        <f t="shared" si="62"/>
        <v>0</v>
      </c>
      <c r="P27" s="14">
        <f>SUM(D27:O27)</f>
        <v>147726852.18813902</v>
      </c>
      <c r="R27" s="26"/>
    </row>
    <row r="28" spans="2:18" ht="51" x14ac:dyDescent="0.25">
      <c r="B28" s="9">
        <v>24</v>
      </c>
      <c r="C28" s="10" t="s">
        <v>13</v>
      </c>
      <c r="D28" s="17">
        <f>D8+D12+D16+D20+D24</f>
        <v>59413209</v>
      </c>
      <c r="E28" s="17">
        <f t="shared" ref="E28:O28" si="63">E8+E12+E16+E20+E24</f>
        <v>42348491</v>
      </c>
      <c r="F28" s="17">
        <f t="shared" si="63"/>
        <v>45573685</v>
      </c>
      <c r="G28" s="17">
        <f t="shared" si="63"/>
        <v>24974218</v>
      </c>
      <c r="H28" s="17">
        <f t="shared" si="63"/>
        <v>15851690</v>
      </c>
      <c r="I28" s="17">
        <f t="shared" si="63"/>
        <v>10166813</v>
      </c>
      <c r="J28" s="17">
        <f t="shared" si="63"/>
        <v>7156425</v>
      </c>
      <c r="K28" s="17">
        <f t="shared" si="63"/>
        <v>12204880</v>
      </c>
      <c r="L28" s="17">
        <f t="shared" si="63"/>
        <v>12916378</v>
      </c>
      <c r="M28" s="17">
        <f t="shared" si="63"/>
        <v>18737357</v>
      </c>
      <c r="N28" s="17">
        <f t="shared" si="63"/>
        <v>33687179</v>
      </c>
      <c r="O28" s="17">
        <f t="shared" si="63"/>
        <v>31020429</v>
      </c>
      <c r="P28" s="18">
        <f>SUM(D28:O28)</f>
        <v>314050754</v>
      </c>
    </row>
    <row r="29" spans="2:18" ht="42.75" customHeight="1" x14ac:dyDescent="0.25">
      <c r="B29" s="9">
        <v>25</v>
      </c>
      <c r="C29" s="10" t="s">
        <v>14</v>
      </c>
      <c r="D29" s="17">
        <f>D10+D14+D18+D22+D26</f>
        <v>179947292.65943998</v>
      </c>
      <c r="E29" s="17">
        <f t="shared" ref="E29:O29" si="64">E10+E14+E18+E22+E26</f>
        <v>128262661.41687998</v>
      </c>
      <c r="F29" s="17">
        <f t="shared" si="64"/>
        <v>138030942.54784</v>
      </c>
      <c r="G29" s="17">
        <f t="shared" si="64"/>
        <v>75640467.566239998</v>
      </c>
      <c r="H29" s="17">
        <f t="shared" si="64"/>
        <v>48010682.285279997</v>
      </c>
      <c r="I29" s="17">
        <f t="shared" si="64"/>
        <v>30792655.200879999</v>
      </c>
      <c r="J29" s="17">
        <f t="shared" si="64"/>
        <v>21674966.288559999</v>
      </c>
      <c r="K29" s="17">
        <f t="shared" si="64"/>
        <v>36965434.96232</v>
      </c>
      <c r="L29" s="17">
        <f t="shared" si="64"/>
        <v>38745288.17481</v>
      </c>
      <c r="M29" s="17">
        <f t="shared" si="64"/>
        <v>55605691.801540002</v>
      </c>
      <c r="N29" s="17">
        <f t="shared" si="64"/>
        <v>99971351.056329995</v>
      </c>
      <c r="O29" s="17">
        <f t="shared" si="64"/>
        <v>92057402.629529998</v>
      </c>
      <c r="P29" s="18">
        <f>SUM(D29:O29)</f>
        <v>945704836.58965003</v>
      </c>
    </row>
    <row r="30" spans="2:18" ht="48" customHeight="1" x14ac:dyDescent="0.25">
      <c r="B30" s="7">
        <v>26</v>
      </c>
      <c r="C30" s="8" t="s">
        <v>15</v>
      </c>
      <c r="D30" s="19">
        <f>D11+D15+D19+D23+D27</f>
        <v>161952563.39349601</v>
      </c>
      <c r="E30" s="19">
        <f t="shared" ref="E30:O30" si="65">E11+E15+E19+E23+E27</f>
        <v>115436395.27519201</v>
      </c>
      <c r="F30" s="19">
        <f t="shared" si="65"/>
        <v>124227848.293056</v>
      </c>
      <c r="G30" s="19">
        <f t="shared" si="65"/>
        <v>68076420.809615999</v>
      </c>
      <c r="H30" s="19">
        <f t="shared" si="65"/>
        <v>43209614.056752004</v>
      </c>
      <c r="I30" s="19">
        <f t="shared" si="65"/>
        <v>27713389.680792</v>
      </c>
      <c r="J30" s="19">
        <f t="shared" si="65"/>
        <v>19507469.659704</v>
      </c>
      <c r="K30" s="19">
        <f t="shared" si="65"/>
        <v>33268891.466087997</v>
      </c>
      <c r="L30" s="19">
        <f t="shared" si="65"/>
        <v>34870759.357328996</v>
      </c>
      <c r="M30" s="19">
        <f t="shared" si="65"/>
        <v>50045122.621385999</v>
      </c>
      <c r="N30" s="19">
        <f t="shared" si="65"/>
        <v>89974215.950697005</v>
      </c>
      <c r="O30" s="19">
        <f t="shared" si="65"/>
        <v>82851662.366576999</v>
      </c>
      <c r="P30" s="19">
        <f>SUM(D30:O30)</f>
        <v>851134352.93068516</v>
      </c>
    </row>
    <row r="32" spans="2:18" x14ac:dyDescent="0.25">
      <c r="P32" s="28"/>
    </row>
    <row r="33" spans="16:16" x14ac:dyDescent="0.25">
      <c r="P33" s="28"/>
    </row>
    <row r="35" spans="16:16" x14ac:dyDescent="0.25">
      <c r="P35" s="27"/>
    </row>
  </sheetData>
  <mergeCells count="1">
    <mergeCell ref="C2:P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Негробов Вадим Николаевич</cp:lastModifiedBy>
  <dcterms:created xsi:type="dcterms:W3CDTF">2017-11-29T07:48:43Z</dcterms:created>
  <dcterms:modified xsi:type="dcterms:W3CDTF">2018-03-28T13:09:48Z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